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<sst xmlns="http://schemas.openxmlformats.org/spreadsheetml/2006/main" count="61" uniqueCount="43">
  <si>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>西藏职业技术学院成人教育课程设置及教学进程表</t>
  </si>
  <si>
    <r>
      <rPr>
        <b/>
        <sz val="10"/>
        <color rgb="FF000000"/>
        <rFont val="Times New Roman"/>
        <charset val="134"/>
      </rPr>
      <t xml:space="preserve">  </t>
    </r>
    <r>
      <rPr>
        <b/>
        <sz val="10"/>
        <color rgb="FF000000"/>
        <rFont val="宋体"/>
        <charset val="134"/>
      </rPr>
      <t>专业：工程造价</t>
    </r>
    <r>
      <rPr>
        <b/>
        <sz val="10"/>
        <color rgb="FF000000"/>
        <rFont val="Times New Roman"/>
        <charset val="134"/>
      </rPr>
      <t xml:space="preserve">            </t>
    </r>
    <r>
      <rPr>
        <b/>
        <sz val="10"/>
        <color rgb="FF000000"/>
        <rFont val="宋体"/>
        <charset val="134"/>
      </rPr>
      <t>专业代码：</t>
    </r>
    <r>
      <rPr>
        <b/>
        <sz val="10"/>
        <color rgb="FF000000"/>
        <rFont val="Times New Roman"/>
        <charset val="134"/>
      </rPr>
      <t xml:space="preserve">                  </t>
    </r>
    <r>
      <rPr>
        <b/>
        <sz val="10"/>
        <color rgb="FF000000"/>
        <rFont val="宋体"/>
        <charset val="134"/>
      </rPr>
      <t>层次：高起专</t>
    </r>
    <r>
      <rPr>
        <b/>
        <sz val="10"/>
        <color rgb="FF000000"/>
        <rFont val="Times New Roman"/>
        <charset val="134"/>
      </rPr>
      <t xml:space="preserve">                  </t>
    </r>
    <r>
      <rPr>
        <b/>
        <sz val="10"/>
        <color rgb="FF000000"/>
        <rFont val="宋体"/>
        <charset val="134"/>
      </rPr>
      <t>学制：</t>
    </r>
    <r>
      <rPr>
        <b/>
        <sz val="10"/>
        <color rgb="FF000000"/>
        <rFont val="Times New Roman"/>
        <charset val="134"/>
      </rPr>
      <t>2.5</t>
    </r>
    <r>
      <rPr>
        <b/>
        <sz val="10"/>
        <color rgb="FF000000"/>
        <rFont val="宋体"/>
        <charset val="134"/>
      </rPr>
      <t>年</t>
    </r>
    <r>
      <rPr>
        <b/>
        <sz val="10"/>
        <color rgb="FF000000"/>
        <rFont val="Times New Roman"/>
        <charset val="134"/>
      </rPr>
      <t xml:space="preserve">                            </t>
    </r>
    <r>
      <rPr>
        <b/>
        <sz val="10"/>
        <color rgb="FF000000"/>
        <rFont val="宋体"/>
        <charset val="134"/>
      </rPr>
      <t>办学形式：函授</t>
    </r>
  </si>
  <si>
    <t>课程类别</t>
  </si>
  <si>
    <t>序号</t>
  </si>
  <si>
    <t>课程名称</t>
  </si>
  <si>
    <t>学时数</t>
  </si>
  <si>
    <t>面授学时学期分配</t>
  </si>
  <si>
    <t>考核方式</t>
  </si>
  <si>
    <t>总学时</t>
  </si>
  <si>
    <t>面授学时</t>
  </si>
  <si>
    <t>自学学时</t>
  </si>
  <si>
    <t>一</t>
  </si>
  <si>
    <t>二</t>
  </si>
  <si>
    <t>三</t>
  </si>
  <si>
    <t>四</t>
  </si>
  <si>
    <t>五</t>
  </si>
  <si>
    <t>公      共      课</t>
  </si>
  <si>
    <t>实用大学英语1</t>
  </si>
  <si>
    <t>形成性+终结性考核</t>
  </si>
  <si>
    <t>毛、邓小平理论
和三个代表</t>
  </si>
  <si>
    <t>思想道德修养与法律基础</t>
  </si>
  <si>
    <t>高等数学（上）</t>
  </si>
  <si>
    <t>实用大学英语2</t>
  </si>
  <si>
    <t>应用写作</t>
  </si>
  <si>
    <t>高等数学（下）</t>
  </si>
  <si>
    <t>计算机应用基础</t>
  </si>
  <si>
    <t>专      业      基      础      课</t>
  </si>
  <si>
    <t>管理学原理</t>
  </si>
  <si>
    <t>会计学原理</t>
  </si>
  <si>
    <t>工程概论</t>
  </si>
  <si>
    <t>经济合同法</t>
  </si>
  <si>
    <t>建筑识图</t>
  </si>
  <si>
    <t>工程经济</t>
  </si>
  <si>
    <t>建筑施工技术</t>
  </si>
  <si>
    <t>专      业      课</t>
  </si>
  <si>
    <t>工程造价与预算</t>
  </si>
  <si>
    <t>工程招标投标</t>
  </si>
  <si>
    <t>建设项目管理</t>
  </si>
  <si>
    <t>管理经济学</t>
  </si>
  <si>
    <t>毕业（设计）论文</t>
  </si>
  <si>
    <t>形成性考核</t>
  </si>
  <si>
    <t>小   计</t>
  </si>
  <si>
    <t xml:space="preserve">总学时数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</si>
</sst>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9">
    <font>
      <sz val="11"/>
      <color theme="1"/>
      <name val="宋体"/>
      <charset val="134"/>
      <scheme val="minor"/>
    </font>
    <font>
      <b/>
      <sz val="18"/>
      <color rgb="FF000000"/>
      <name val="华文中宋"/>
      <charset val="134"/>
    </font>
    <font>
      <b/>
      <sz val="10"/>
      <color rgb="FF000000"/>
      <name val="Times New Roman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Times New Roman"/>
      <charset val="134"/>
    </font>
    <font>
      <sz val="9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177" fontId="6" fillId="0" borderId="8" xfId="0" applyNumberFormat="1" applyFont="1" applyBorder="1" applyAlignment="1">
      <alignment horizontal="center" vertical="center" wrapText="1"/>
    </xf>
    <xf numFmtId="177" fontId="4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7" fontId="8" fillId="0" borderId="8" xfId="0" applyNumberFormat="1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177" fontId="2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T14" sqref="T14"/>
    </sheetView>
  </sheetViews>
  <sheetFormatPr defaultColWidth="9" defaultRowHeight="15.75" customHeight="1"/>
  <cols>
    <col min="1" max="2" width="9" style="1"/>
    <col min="3" max="3" width="21.3166666666667" style="1" customWidth="1"/>
    <col min="4" max="11" width="9" style="1"/>
    <col min="12" max="12" width="20.4416666666667" style="1" customWidth="1"/>
    <col min="13" max="16384" width="9" style="1"/>
  </cols>
  <sheetData>
    <row r="1" ht="22.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3.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Height="1" spans="1:12">
      <c r="A3" s="4" t="s">
        <v>2</v>
      </c>
      <c r="B3" s="4" t="s">
        <v>3</v>
      </c>
      <c r="C3" s="4" t="s">
        <v>4</v>
      </c>
      <c r="D3" s="5" t="s">
        <v>5</v>
      </c>
      <c r="E3" s="6"/>
      <c r="F3" s="7"/>
      <c r="G3" s="8" t="s">
        <v>6</v>
      </c>
      <c r="H3" s="9"/>
      <c r="I3" s="9"/>
      <c r="J3" s="9"/>
      <c r="K3" s="29"/>
      <c r="L3" s="4" t="s">
        <v>7</v>
      </c>
    </row>
    <row r="4" customHeight="1" spans="1:12">
      <c r="A4" s="10"/>
      <c r="B4" s="10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1" t="s">
        <v>13</v>
      </c>
      <c r="J4" s="11" t="s">
        <v>14</v>
      </c>
      <c r="K4" s="11" t="s">
        <v>15</v>
      </c>
      <c r="L4" s="10"/>
    </row>
    <row r="5" customHeight="1" spans="1:12">
      <c r="A5" s="4" t="s">
        <v>16</v>
      </c>
      <c r="B5" s="12">
        <v>1</v>
      </c>
      <c r="C5" s="13" t="s">
        <v>17</v>
      </c>
      <c r="D5" s="14">
        <v>54</v>
      </c>
      <c r="E5" s="14">
        <v>21</v>
      </c>
      <c r="F5" s="14">
        <f>D5-E5</f>
        <v>33</v>
      </c>
      <c r="G5" s="14">
        <f>E5</f>
        <v>21</v>
      </c>
      <c r="H5" s="15"/>
      <c r="I5" s="15"/>
      <c r="J5" s="15"/>
      <c r="K5" s="15"/>
      <c r="L5" s="32" t="s">
        <v>18</v>
      </c>
    </row>
    <row r="6" ht="27" customHeight="1" spans="1:12">
      <c r="A6" s="16"/>
      <c r="B6" s="12">
        <v>2</v>
      </c>
      <c r="C6" s="17" t="s">
        <v>19</v>
      </c>
      <c r="D6" s="14">
        <v>54</v>
      </c>
      <c r="E6" s="14">
        <v>21</v>
      </c>
      <c r="F6" s="18">
        <f t="shared" ref="F6:F9" si="0">D6-E6</f>
        <v>33</v>
      </c>
      <c r="G6" s="18">
        <f t="shared" ref="G6:G8" si="1">E6</f>
        <v>21</v>
      </c>
      <c r="H6" s="18"/>
      <c r="I6" s="33"/>
      <c r="J6" s="33"/>
      <c r="K6" s="33"/>
      <c r="L6" s="32" t="s">
        <v>18</v>
      </c>
    </row>
    <row r="7" customHeight="1" spans="1:12">
      <c r="A7" s="16"/>
      <c r="B7" s="12">
        <v>3</v>
      </c>
      <c r="C7" s="13" t="s">
        <v>20</v>
      </c>
      <c r="D7" s="19">
        <v>36</v>
      </c>
      <c r="E7" s="14">
        <v>21</v>
      </c>
      <c r="F7" s="20">
        <f t="shared" si="0"/>
        <v>15</v>
      </c>
      <c r="G7" s="20">
        <f t="shared" si="1"/>
        <v>21</v>
      </c>
      <c r="H7" s="21"/>
      <c r="I7" s="21"/>
      <c r="J7" s="21"/>
      <c r="K7" s="21"/>
      <c r="L7" s="34" t="s">
        <v>18</v>
      </c>
    </row>
    <row r="8" customHeight="1" spans="1:12">
      <c r="A8" s="16"/>
      <c r="B8" s="12">
        <v>4</v>
      </c>
      <c r="C8" s="22" t="s">
        <v>21</v>
      </c>
      <c r="D8" s="19">
        <v>54</v>
      </c>
      <c r="E8" s="14">
        <v>21</v>
      </c>
      <c r="F8" s="20">
        <f t="shared" si="0"/>
        <v>33</v>
      </c>
      <c r="G8" s="20">
        <f t="shared" si="1"/>
        <v>21</v>
      </c>
      <c r="H8" s="21"/>
      <c r="I8" s="21"/>
      <c r="J8" s="21"/>
      <c r="K8" s="21"/>
      <c r="L8" s="34" t="s">
        <v>18</v>
      </c>
    </row>
    <row r="9" customHeight="1" spans="1:12">
      <c r="A9" s="16"/>
      <c r="B9" s="12">
        <v>5</v>
      </c>
      <c r="C9" s="13" t="s">
        <v>22</v>
      </c>
      <c r="D9" s="19">
        <v>36</v>
      </c>
      <c r="E9" s="14">
        <v>21</v>
      </c>
      <c r="F9" s="20">
        <f t="shared" si="0"/>
        <v>15</v>
      </c>
      <c r="G9" s="20"/>
      <c r="H9" s="21">
        <f>E9</f>
        <v>21</v>
      </c>
      <c r="I9" s="21"/>
      <c r="J9" s="21"/>
      <c r="K9" s="21"/>
      <c r="L9" s="34" t="s">
        <v>18</v>
      </c>
    </row>
    <row r="10" ht="27" customHeight="1" spans="1:12">
      <c r="A10" s="16"/>
      <c r="B10" s="12">
        <v>6</v>
      </c>
      <c r="C10" s="13" t="s">
        <v>23</v>
      </c>
      <c r="D10" s="19">
        <v>54</v>
      </c>
      <c r="E10" s="14">
        <v>21</v>
      </c>
      <c r="F10" s="20">
        <f t="shared" ref="F10:F24" si="2">D10-E10</f>
        <v>33</v>
      </c>
      <c r="G10" s="20"/>
      <c r="H10" s="21">
        <f t="shared" ref="H10:H12" si="3">E10</f>
        <v>21</v>
      </c>
      <c r="I10" s="21"/>
      <c r="J10" s="21"/>
      <c r="K10" s="21"/>
      <c r="L10" s="34" t="s">
        <v>18</v>
      </c>
    </row>
    <row r="11" customHeight="1" spans="1:12">
      <c r="A11" s="16"/>
      <c r="B11" s="12">
        <v>7</v>
      </c>
      <c r="C11" s="22" t="s">
        <v>24</v>
      </c>
      <c r="D11" s="19">
        <v>54</v>
      </c>
      <c r="E11" s="14">
        <v>21</v>
      </c>
      <c r="F11" s="20">
        <f t="shared" si="2"/>
        <v>33</v>
      </c>
      <c r="G11" s="20"/>
      <c r="H11" s="21">
        <f t="shared" si="3"/>
        <v>21</v>
      </c>
      <c r="I11" s="21"/>
      <c r="J11" s="21"/>
      <c r="K11" s="21"/>
      <c r="L11" s="34" t="s">
        <v>18</v>
      </c>
    </row>
    <row r="12" customHeight="1" spans="1:12">
      <c r="A12" s="10"/>
      <c r="B12" s="12">
        <v>8</v>
      </c>
      <c r="C12" s="13" t="s">
        <v>25</v>
      </c>
      <c r="D12" s="19">
        <v>54</v>
      </c>
      <c r="E12" s="14">
        <v>21</v>
      </c>
      <c r="F12" s="20">
        <f t="shared" si="2"/>
        <v>33</v>
      </c>
      <c r="G12" s="20"/>
      <c r="H12" s="21">
        <f t="shared" si="3"/>
        <v>21</v>
      </c>
      <c r="I12" s="21"/>
      <c r="J12" s="21"/>
      <c r="K12" s="21"/>
      <c r="L12" s="34" t="s">
        <v>18</v>
      </c>
    </row>
    <row r="13" customHeight="1" spans="1:12">
      <c r="A13" s="4" t="s">
        <v>26</v>
      </c>
      <c r="B13" s="12">
        <v>9</v>
      </c>
      <c r="C13" s="13" t="s">
        <v>27</v>
      </c>
      <c r="D13" s="23">
        <v>54</v>
      </c>
      <c r="E13" s="14">
        <v>21</v>
      </c>
      <c r="F13" s="20">
        <f t="shared" si="2"/>
        <v>33</v>
      </c>
      <c r="H13" s="21"/>
      <c r="I13" s="20">
        <f>E13</f>
        <v>21</v>
      </c>
      <c r="J13" s="21"/>
      <c r="K13" s="21"/>
      <c r="L13" s="34" t="s">
        <v>18</v>
      </c>
    </row>
    <row r="14" customHeight="1" spans="1:12">
      <c r="A14" s="16"/>
      <c r="B14" s="12">
        <v>10</v>
      </c>
      <c r="C14" s="13" t="s">
        <v>28</v>
      </c>
      <c r="D14" s="23">
        <v>54</v>
      </c>
      <c r="E14" s="14">
        <v>21</v>
      </c>
      <c r="F14" s="20">
        <f t="shared" si="2"/>
        <v>33</v>
      </c>
      <c r="G14" s="20"/>
      <c r="H14" s="24"/>
      <c r="I14" s="21">
        <f>E14</f>
        <v>21</v>
      </c>
      <c r="J14" s="21"/>
      <c r="K14" s="21"/>
      <c r="L14" s="34" t="s">
        <v>18</v>
      </c>
    </row>
    <row r="15" customHeight="1" spans="1:12">
      <c r="A15" s="16"/>
      <c r="B15" s="12">
        <v>11</v>
      </c>
      <c r="C15" s="13" t="s">
        <v>29</v>
      </c>
      <c r="D15" s="23">
        <v>54</v>
      </c>
      <c r="E15" s="14">
        <v>21</v>
      </c>
      <c r="F15" s="20">
        <f t="shared" si="2"/>
        <v>33</v>
      </c>
      <c r="G15" s="20"/>
      <c r="H15" s="20"/>
      <c r="I15" s="21">
        <f>E15</f>
        <v>21</v>
      </c>
      <c r="J15" s="20"/>
      <c r="K15" s="21"/>
      <c r="L15" s="34" t="s">
        <v>18</v>
      </c>
    </row>
    <row r="16" customHeight="1" spans="1:12">
      <c r="A16" s="16"/>
      <c r="B16" s="12">
        <v>12</v>
      </c>
      <c r="C16" s="13" t="s">
        <v>30</v>
      </c>
      <c r="D16" s="23">
        <v>54</v>
      </c>
      <c r="E16" s="14">
        <v>21</v>
      </c>
      <c r="F16" s="20">
        <f t="shared" si="2"/>
        <v>33</v>
      </c>
      <c r="G16" s="21"/>
      <c r="H16" s="20"/>
      <c r="I16" s="21">
        <f t="shared" ref="I16" si="4">E16</f>
        <v>21</v>
      </c>
      <c r="J16" s="35"/>
      <c r="K16" s="20"/>
      <c r="L16" s="34" t="s">
        <v>18</v>
      </c>
    </row>
    <row r="17" customHeight="1" spans="1:12">
      <c r="A17" s="16"/>
      <c r="B17" s="12">
        <v>13</v>
      </c>
      <c r="C17" s="13" t="s">
        <v>31</v>
      </c>
      <c r="D17" s="23">
        <v>54</v>
      </c>
      <c r="E17" s="14">
        <v>21</v>
      </c>
      <c r="F17" s="20">
        <f t="shared" si="2"/>
        <v>33</v>
      </c>
      <c r="G17" s="21"/>
      <c r="H17" s="20"/>
      <c r="J17" s="21">
        <f>E17</f>
        <v>21</v>
      </c>
      <c r="K17" s="20"/>
      <c r="L17" s="34" t="s">
        <v>18</v>
      </c>
    </row>
    <row r="18" customHeight="1" spans="1:12">
      <c r="A18" s="16"/>
      <c r="B18" s="12">
        <v>14</v>
      </c>
      <c r="C18" s="13" t="s">
        <v>32</v>
      </c>
      <c r="D18" s="23">
        <v>54</v>
      </c>
      <c r="E18" s="14">
        <v>21</v>
      </c>
      <c r="F18" s="20">
        <f t="shared" si="2"/>
        <v>33</v>
      </c>
      <c r="G18" s="25"/>
      <c r="H18" s="24"/>
      <c r="I18" s="24"/>
      <c r="J18" s="21">
        <f>E18</f>
        <v>21</v>
      </c>
      <c r="K18" s="20"/>
      <c r="L18" s="34" t="s">
        <v>18</v>
      </c>
    </row>
    <row r="19" customHeight="1" spans="1:12">
      <c r="A19" s="16"/>
      <c r="B19" s="12">
        <v>17</v>
      </c>
      <c r="C19" s="1" t="s">
        <v>33</v>
      </c>
      <c r="D19" s="23">
        <v>54</v>
      </c>
      <c r="E19" s="14">
        <v>21</v>
      </c>
      <c r="F19" s="20">
        <f t="shared" ref="F19" si="5">D19-E19</f>
        <v>33</v>
      </c>
      <c r="G19" s="20"/>
      <c r="H19" s="21"/>
      <c r="I19" s="20"/>
      <c r="J19" s="21">
        <f>E19</f>
        <v>21</v>
      </c>
      <c r="K19" s="24"/>
      <c r="L19" s="34" t="s">
        <v>18</v>
      </c>
    </row>
    <row r="20" customHeight="1" spans="1:12">
      <c r="A20" s="4" t="s">
        <v>34</v>
      </c>
      <c r="B20" s="12">
        <v>15</v>
      </c>
      <c r="C20" s="13" t="s">
        <v>35</v>
      </c>
      <c r="D20" s="23">
        <v>72</v>
      </c>
      <c r="E20" s="14">
        <v>21</v>
      </c>
      <c r="F20" s="20">
        <f t="shared" si="2"/>
        <v>51</v>
      </c>
      <c r="G20" s="20"/>
      <c r="H20" s="20"/>
      <c r="I20" s="20"/>
      <c r="J20" s="21">
        <f>E20</f>
        <v>21</v>
      </c>
      <c r="K20" s="21"/>
      <c r="L20" s="34" t="s">
        <v>18</v>
      </c>
    </row>
    <row r="21" customHeight="1" spans="1:12">
      <c r="A21" s="16"/>
      <c r="B21" s="12">
        <v>16</v>
      </c>
      <c r="C21" s="13" t="s">
        <v>36</v>
      </c>
      <c r="D21" s="23">
        <v>72</v>
      </c>
      <c r="E21" s="14">
        <v>21</v>
      </c>
      <c r="F21" s="20">
        <f t="shared" si="2"/>
        <v>51</v>
      </c>
      <c r="G21" s="20"/>
      <c r="H21" s="21"/>
      <c r="I21" s="20"/>
      <c r="K21" s="21">
        <f>E21</f>
        <v>21</v>
      </c>
      <c r="L21" s="34" t="s">
        <v>18</v>
      </c>
    </row>
    <row r="22" customHeight="1" spans="1:12">
      <c r="A22" s="16"/>
      <c r="B22" s="12">
        <v>18</v>
      </c>
      <c r="C22" s="13" t="s">
        <v>37</v>
      </c>
      <c r="D22" s="23">
        <v>72</v>
      </c>
      <c r="E22" s="14">
        <v>21</v>
      </c>
      <c r="F22" s="20">
        <f t="shared" si="2"/>
        <v>51</v>
      </c>
      <c r="G22" s="21"/>
      <c r="H22" s="21"/>
      <c r="I22" s="21"/>
      <c r="J22" s="24"/>
      <c r="K22" s="21">
        <f>E22</f>
        <v>21</v>
      </c>
      <c r="L22" s="34" t="s">
        <v>18</v>
      </c>
    </row>
    <row r="23" customHeight="1" spans="1:12">
      <c r="A23" s="16"/>
      <c r="B23" s="12">
        <v>19</v>
      </c>
      <c r="C23" s="13" t="s">
        <v>38</v>
      </c>
      <c r="D23" s="23">
        <v>72</v>
      </c>
      <c r="E23" s="14">
        <v>21</v>
      </c>
      <c r="F23" s="20">
        <f t="shared" si="2"/>
        <v>51</v>
      </c>
      <c r="G23" s="21"/>
      <c r="H23" s="21"/>
      <c r="I23" s="21"/>
      <c r="J23" s="20"/>
      <c r="K23" s="20">
        <f>E23</f>
        <v>21</v>
      </c>
      <c r="L23" s="34" t="s">
        <v>18</v>
      </c>
    </row>
    <row r="24" customHeight="1" spans="1:12">
      <c r="A24" s="16"/>
      <c r="B24" s="12">
        <v>21</v>
      </c>
      <c r="C24" s="26" t="s">
        <v>39</v>
      </c>
      <c r="D24" s="23">
        <v>72</v>
      </c>
      <c r="E24" s="14">
        <v>21</v>
      </c>
      <c r="F24" s="20">
        <f t="shared" si="2"/>
        <v>51</v>
      </c>
      <c r="G24" s="21"/>
      <c r="H24" s="21"/>
      <c r="I24" s="21"/>
      <c r="J24" s="20"/>
      <c r="K24" s="20">
        <f t="shared" ref="K24" si="6">E24</f>
        <v>21</v>
      </c>
      <c r="L24" s="34" t="s">
        <v>40</v>
      </c>
    </row>
    <row r="25" customHeight="1" spans="1:12">
      <c r="A25" s="10"/>
      <c r="B25" s="11"/>
      <c r="C25" s="11" t="s">
        <v>41</v>
      </c>
      <c r="D25" s="27">
        <f>SUM(D5:D24)</f>
        <v>1134</v>
      </c>
      <c r="E25" s="14">
        <v>21</v>
      </c>
      <c r="F25" s="28">
        <f>SUM(F5:F24)</f>
        <v>714</v>
      </c>
      <c r="G25" s="28">
        <f>SUM(G9:G24)</f>
        <v>0</v>
      </c>
      <c r="H25" s="28">
        <f>SUM(H9:H24)</f>
        <v>84</v>
      </c>
      <c r="I25" s="28">
        <f>SUM(I9:I24)</f>
        <v>84</v>
      </c>
      <c r="J25" s="28">
        <f>SUM(J9:J24)</f>
        <v>84</v>
      </c>
      <c r="K25" s="28">
        <f>SUM(K9:K24)</f>
        <v>84</v>
      </c>
      <c r="L25" s="34"/>
    </row>
    <row r="26" ht="19.5" customHeight="1" spans="1:12">
      <c r="A26" s="8" t="s">
        <v>42</v>
      </c>
      <c r="B26" s="9"/>
      <c r="C26" s="29"/>
      <c r="D26" s="30">
        <v>1118</v>
      </c>
      <c r="E26" s="31"/>
      <c r="F26" s="31"/>
      <c r="G26" s="31"/>
      <c r="H26" s="31"/>
      <c r="I26" s="31"/>
      <c r="J26" s="31"/>
      <c r="K26" s="31"/>
      <c r="L26" s="36"/>
    </row>
  </sheetData>
  <mergeCells count="13">
    <mergeCell ref="A1:L1"/>
    <mergeCell ref="A2:L2"/>
    <mergeCell ref="D3:F3"/>
    <mergeCell ref="G3:K3"/>
    <mergeCell ref="A26:C26"/>
    <mergeCell ref="D26:L26"/>
    <mergeCell ref="A3:A4"/>
    <mergeCell ref="A5:A12"/>
    <mergeCell ref="A13:A18"/>
    <mergeCell ref="A20:A25"/>
    <mergeCell ref="B3:B4"/>
    <mergeCell ref="C3:C4"/>
    <mergeCell ref="L3:L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Megan</cp:lastModifiedBy>
  <dcterms:created xsi:type="dcterms:W3CDTF">2021-03-19T03:07:00Z</dcterms:created>
  <dcterms:modified xsi:type="dcterms:W3CDTF">2024-05-16T02:16:41Z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DB15E6570E8344C494C083AD3072F094_13</vt:lpwstr>
  </property>
  <property fmtid="{D5CDD505-2E9C-101B-9397-08002B2CF9AE}" pid="3" name="KSOProductBuildVer">
    <vt:lpwstr>2052-12.1.0.16729</vt:lpwstr>
  </property>
</Properties>
</file>